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checkCompatibility="1"/>
  <bookViews>
    <workbookView xWindow="-75" yWindow="75" windowWidth="10380" windowHeight="4260" firstSheet="1" activeTab="1"/>
  </bookViews>
  <sheets>
    <sheet name="DOM" sheetId="261" state="hidden" r:id="rId1"/>
    <sheet name="AEI" sheetId="264" r:id="rId2"/>
  </sheets>
  <definedNames>
    <definedName name="_xlnm.Print_Area" localSheetId="1">AEI!$A$1:$E$33</definedName>
    <definedName name="_xlnm.Print_Area" localSheetId="0">DOM!$A$3:$D$22</definedName>
  </definedNames>
  <calcPr calcId="145621"/>
</workbook>
</file>

<file path=xl/calcChain.xml><?xml version="1.0" encoding="utf-8"?>
<calcChain xmlns="http://schemas.openxmlformats.org/spreadsheetml/2006/main">
  <c r="C12" i="264" l="1"/>
  <c r="C13" i="264" l="1"/>
  <c r="C14" i="264"/>
  <c r="C15" i="264" l="1"/>
</calcChain>
</file>

<file path=xl/sharedStrings.xml><?xml version="1.0" encoding="utf-8"?>
<sst xmlns="http://schemas.openxmlformats.org/spreadsheetml/2006/main" count="34" uniqueCount="30">
  <si>
    <t>Total</t>
  </si>
  <si>
    <t>S. No.</t>
  </si>
  <si>
    <t>Add Serive Tax @ 12.36%</t>
  </si>
  <si>
    <r>
      <t xml:space="preserve">Name of work:  </t>
    </r>
    <r>
      <rPr>
        <sz val="12"/>
        <rFont val="Times New Roman"/>
        <family val="1"/>
      </rPr>
      <t xml:space="preserve"> </t>
    </r>
  </si>
  <si>
    <t>Items of work</t>
  </si>
  <si>
    <t>Consultancy Services.</t>
  </si>
  <si>
    <t xml:space="preserve">Construction of Grade Separator at T-Jn. of Outer Ring Road (Road No. 45) and Master Plan Road No.46 at Majnu ka Tila, Delhi. </t>
  </si>
  <si>
    <t>Assistant Engineer</t>
  </si>
  <si>
    <t>FPD F-131, PWD</t>
  </si>
  <si>
    <t>Executive Engineer</t>
  </si>
  <si>
    <t>Flyover Project Div. F-131, PWD</t>
  </si>
  <si>
    <t>Geometric Design Consultancy Services</t>
  </si>
  <si>
    <t>Qty.</t>
  </si>
  <si>
    <t>1 Job</t>
  </si>
  <si>
    <t>Structural Design Consultancy Services</t>
  </si>
  <si>
    <t>Proof Consultancy Services</t>
  </si>
  <si>
    <t>Details of Measurement</t>
  </si>
  <si>
    <t>SH.:</t>
  </si>
  <si>
    <t>Amount (Rs.)</t>
  </si>
  <si>
    <t>Add 1% contingencies on A</t>
  </si>
  <si>
    <t xml:space="preserve">ABSTRACT OF COST </t>
  </si>
  <si>
    <t>Micro simulation study for the complete stretch / junctions under scope of study for intersection improvement and synchronized signals including submission/ presentation before PWD / UTTIPEC Working Group for approval all as per scope of work attached and  as per direction of the Engineer-in-Charge.</t>
  </si>
  <si>
    <t xml:space="preserve">Total Consultancy Charges </t>
  </si>
  <si>
    <t>Lump sum fees for providing consultancy for Geometric design, traffic management, environment impact study and formulation of proposal for Integrated Transit Corridor Development and Street Network/Connectivity Plan for the corridor/influence zone along with detailed design of all intersections and mid-sections based on  traffic and feasibility studies for the corridor/network of G.T. Road from Azadpur Junction to Junction of Rani Jhansi Road with G. T. Road  including submission to UTTIPEC, DDA, MCD, DUAC,  etc. , providing necessary support / input till final approval of scheme from UTTIPEC, DDA, MCD, DUAC etc. complete ,  issue of Good for construction drawings,  Supporting/ advising during construction of work  all as per scope of work attached and  as per direction of the Engineer-in-Charge.</t>
  </si>
  <si>
    <t>Name of work:   Integrated Transit Corridor Development and Street Network/Connectivity Plan for the corridor/influence zone along with detailed design of all intersections and mid-sections based on  traffic and feasibility studies for the corridor/network of G.T. Road from Azadpur Junction to Junction of Rani Jhansi Road with G. T. Road.</t>
  </si>
  <si>
    <t>State:- Delhi.</t>
  </si>
  <si>
    <t>Branch : B&amp;R</t>
  </si>
  <si>
    <t>Division: FPD F-132</t>
  </si>
  <si>
    <t>Zone : FPZ F-1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</si>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</sst>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2"/>
      <name val="Times New Roman"/>
    </font>
    <font>
      <sz val="12"/>
      <name val="Times New Roman"/>
      <family val="1"/>
    </font>
    <font>
      <sz val="10"/>
      <name val="Arial"/>
    </font>
    <font>
      <b/>
      <sz val="12"/>
      <name val="Times New Roman"/>
      <family val="1"/>
    </font>
    <font>
      <b/>
      <u/>
      <sz val="14"/>
      <name val="Times New Roman"/>
      <family val="1"/>
    </font>
    <font>
      <b/>
      <u/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0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1" applyFont="1"/>
    <xf numFmtId="0" fontId="3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1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/>
    </xf>
    <xf numFmtId="0" fontId="5" fillId="0" borderId="0" xfId="1" applyFont="1"/>
    <xf numFmtId="1" fontId="3" fillId="0" borderId="0" xfId="1" applyNumberFormat="1" applyFont="1" applyBorder="1" applyAlignment="1">
      <alignment horizontal="right"/>
    </xf>
    <xf numFmtId="0" fontId="2" fillId="0" borderId="0" xfId="1"/>
    <xf numFmtId="0" fontId="6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justify" vertical="top" wrapText="1"/>
    </xf>
    <xf numFmtId="0" fontId="3" fillId="0" borderId="0" xfId="1" applyFont="1" applyBorder="1" applyAlignment="1">
      <alignment horizontal="right" wrapText="1"/>
    </xf>
    <xf numFmtId="0" fontId="2" fillId="0" borderId="0" xfId="1" applyAlignment="1">
      <alignment horizontal="right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 indent="13"/>
    </xf>
    <xf numFmtId="0" fontId="7" fillId="0" borderId="0" xfId="1" applyFont="1"/>
    <xf numFmtId="0" fontId="7" fillId="0" borderId="0" xfId="1" applyFont="1" applyAlignment="1">
      <alignment horizontal="center"/>
    </xf>
    <xf numFmtId="0" fontId="3" fillId="0" borderId="0" xfId="1" applyFont="1" applyAlignment="1">
      <alignment horizontal="justify" vertical="top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right"/>
    </xf>
    <xf numFmtId="2" fontId="1" fillId="0" borderId="2" xfId="0" applyNumberFormat="1" applyFont="1" applyBorder="1" applyAlignment="1">
      <alignment horizontal="center" vertical="top"/>
    </xf>
    <xf numFmtId="0" fontId="1" fillId="0" borderId="2" xfId="1" applyFont="1" applyBorder="1" applyAlignment="1">
      <alignment horizontal="justify" vertical="top" wrapText="1"/>
    </xf>
    <xf numFmtId="0" fontId="1" fillId="0" borderId="0" xfId="1" applyFont="1" applyAlignment="1">
      <alignment horizontal="justify" vertical="top"/>
    </xf>
    <xf numFmtId="0" fontId="1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" fillId="0" borderId="0" xfId="1" applyFont="1" applyBorder="1" applyAlignment="1">
      <alignment horizontal="center" vertical="top"/>
    </xf>
    <xf numFmtId="0" fontId="1" fillId="0" borderId="0" xfId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/>
    </xf>
    <xf numFmtId="0" fontId="3" fillId="0" borderId="0" xfId="1" applyFont="1" applyAlignment="1">
      <alignment horizontal="right" vertical="top"/>
    </xf>
    <xf numFmtId="2" fontId="3" fillId="0" borderId="0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 vertical="top"/>
    </xf>
    <xf numFmtId="0" fontId="8" fillId="0" borderId="2" xfId="1" applyFont="1" applyBorder="1"/>
    <xf numFmtId="0" fontId="9" fillId="0" borderId="2" xfId="1" applyFont="1" applyBorder="1" applyAlignment="1">
      <alignment horizontal="right" wrapText="1"/>
    </xf>
    <xf numFmtId="0" fontId="8" fillId="0" borderId="2" xfId="1" applyFont="1" applyBorder="1" applyAlignment="1">
      <alignment horizontal="right" wrapText="1"/>
    </xf>
    <xf numFmtId="0" fontId="0" fillId="0" borderId="2" xfId="0" applyBorder="1" applyAlignment="1">
      <alignment horizontal="justify" vertical="top"/>
    </xf>
    <xf numFmtId="0" fontId="7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justify" vertical="top" wrapText="1"/>
    </xf>
    <xf numFmtId="0" fontId="1" fillId="0" borderId="0" xfId="1" applyFont="1" applyAlignment="1">
      <alignment horizontal="justify" vertical="top" wrapText="1"/>
    </xf>
    <xf numFmtId="1" fontId="9" fillId="0" borderId="2" xfId="2" applyNumberFormat="1" applyFont="1" applyBorder="1" applyAlignment="1">
      <alignment vertical="center" wrapText="1"/>
    </xf>
    <xf numFmtId="1" fontId="9" fillId="0" borderId="2" xfId="0" applyNumberFormat="1" applyFont="1" applyBorder="1" applyAlignment="1">
      <alignment vertical="top"/>
    </xf>
    <xf numFmtId="1" fontId="8" fillId="0" borderId="2" xfId="1" applyNumberFormat="1" applyFont="1" applyBorder="1" applyAlignment="1"/>
    <xf numFmtId="1" fontId="9" fillId="0" borderId="2" xfId="1" applyNumberFormat="1" applyFont="1" applyBorder="1" applyAlignment="1"/>
    <xf numFmtId="0" fontId="1" fillId="0" borderId="2" xfId="0" applyFont="1" applyBorder="1" applyAlignment="1">
      <alignment horizontal="justify" vertical="top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76200</xdr:rowOff>
    </xdr:from>
    <xdr:to>
      <xdr:col>1</xdr:col>
      <xdr:colOff>1287517</xdr:colOff>
      <xdr:row>20</xdr:row>
      <xdr:rowOff>123825</xdr:rowOff>
    </xdr:to>
    <xdr:sp macro="" textlink="">
      <xdr:nvSpPr>
        <xdr:cNvPr id="2" name="Rectangle 1"/>
        <xdr:cNvSpPr/>
      </xdr:nvSpPr>
      <xdr:spPr bwMode="auto">
        <a:xfrm>
          <a:off x="9525" y="5718941"/>
          <a:ext cx="1928320" cy="835901"/>
        </a:xfrm>
        <a:prstGeom prst="rect">
          <a:avLst/>
        </a:prstGeom>
        <a:solidFill>
          <a:srgbClr val="FFFFFF">
            <a:alpha val="0"/>
          </a:srgb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1100"/>
            <a:t>Assistant Engineer</a:t>
          </a:r>
        </a:p>
        <a:p>
          <a:pPr algn="ctr"/>
          <a:r>
            <a:rPr lang="en-US" sz="1100"/>
            <a:t>Flyover Project Division F-132,</a:t>
          </a:r>
        </a:p>
        <a:p>
          <a:pPr algn="ctr"/>
          <a:r>
            <a:rPr lang="en-US" sz="1100"/>
            <a:t>PWD</a:t>
          </a:r>
        </a:p>
      </xdr:txBody>
    </xdr:sp>
    <xdr:clientData/>
  </xdr:twoCellAnchor>
  <xdr:twoCellAnchor>
    <xdr:from>
      <xdr:col>1</xdr:col>
      <xdr:colOff>3612931</xdr:colOff>
      <xdr:row>16</xdr:row>
      <xdr:rowOff>76200</xdr:rowOff>
    </xdr:from>
    <xdr:to>
      <xdr:col>3</xdr:col>
      <xdr:colOff>0</xdr:colOff>
      <xdr:row>20</xdr:row>
      <xdr:rowOff>123825</xdr:rowOff>
    </xdr:to>
    <xdr:sp macro="" textlink="">
      <xdr:nvSpPr>
        <xdr:cNvPr id="4" name="Rectangle 3"/>
        <xdr:cNvSpPr/>
      </xdr:nvSpPr>
      <xdr:spPr bwMode="auto">
        <a:xfrm>
          <a:off x="4716517" y="5718941"/>
          <a:ext cx="1950983" cy="835901"/>
        </a:xfrm>
        <a:prstGeom prst="rect">
          <a:avLst/>
        </a:prstGeom>
        <a:solidFill>
          <a:srgbClr val="FFFFFF">
            <a:alpha val="0"/>
          </a:srgb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1100"/>
            <a:t>Executive Engineer </a:t>
          </a:r>
        </a:p>
        <a:p>
          <a:pPr algn="ctr"/>
          <a:r>
            <a:rPr lang="en-US" sz="1100"/>
            <a:t>Flyover Project Division F-132,</a:t>
          </a:r>
        </a:p>
        <a:p>
          <a:pPr algn="ctr"/>
          <a:r>
            <a:rPr lang="en-US" sz="1100"/>
            <a:t>PWD</a:t>
          </a:r>
        </a:p>
      </xdr:txBody>
    </xdr:sp>
    <xdr:clientData/>
  </xdr:twoCellAnchor>
  <xdr:twoCellAnchor>
    <xdr:from>
      <xdr:col>0</xdr:col>
      <xdr:colOff>0</xdr:colOff>
      <xdr:row>21</xdr:row>
      <xdr:rowOff>65690</xdr:rowOff>
    </xdr:from>
    <xdr:to>
      <xdr:col>1</xdr:col>
      <xdr:colOff>1360432</xdr:colOff>
      <xdr:row>25</xdr:row>
      <xdr:rowOff>75215</xdr:rowOff>
    </xdr:to>
    <xdr:sp macro="" textlink="">
      <xdr:nvSpPr>
        <xdr:cNvPr id="5" name="Rectangle 4"/>
        <xdr:cNvSpPr/>
      </xdr:nvSpPr>
      <xdr:spPr bwMode="auto">
        <a:xfrm>
          <a:off x="0" y="8033845"/>
          <a:ext cx="2010760" cy="797801"/>
        </a:xfrm>
        <a:prstGeom prst="rect">
          <a:avLst/>
        </a:prstGeom>
        <a:solidFill>
          <a:srgbClr val="FFFFFF">
            <a:alpha val="0"/>
          </a:srgb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1100"/>
            <a:t>Assistant Engineer (P)</a:t>
          </a:r>
        </a:p>
        <a:p>
          <a:pPr algn="ctr"/>
          <a:r>
            <a:rPr lang="en-US" sz="1100"/>
            <a:t>Flyover Project Circle</a:t>
          </a:r>
          <a:r>
            <a:rPr lang="en-US" sz="1100" baseline="0"/>
            <a:t> </a:t>
          </a:r>
          <a:r>
            <a:rPr lang="en-US" sz="1100"/>
            <a:t>F-13,</a:t>
          </a:r>
        </a:p>
        <a:p>
          <a:pPr algn="ctr"/>
          <a:r>
            <a:rPr lang="en-US" sz="1100"/>
            <a:t>PWD</a:t>
          </a:r>
        </a:p>
      </xdr:txBody>
    </xdr:sp>
    <xdr:clientData/>
  </xdr:twoCellAnchor>
  <xdr:twoCellAnchor>
    <xdr:from>
      <xdr:col>1</xdr:col>
      <xdr:colOff>3842844</xdr:colOff>
      <xdr:row>21</xdr:row>
      <xdr:rowOff>85397</xdr:rowOff>
    </xdr:from>
    <xdr:to>
      <xdr:col>4</xdr:col>
      <xdr:colOff>85396</xdr:colOff>
      <xdr:row>25</xdr:row>
      <xdr:rowOff>85397</xdr:rowOff>
    </xdr:to>
    <xdr:sp macro="" textlink="">
      <xdr:nvSpPr>
        <xdr:cNvPr id="6" name="Rectangle 5"/>
        <xdr:cNvSpPr/>
      </xdr:nvSpPr>
      <xdr:spPr bwMode="auto">
        <a:xfrm>
          <a:off x="4493172" y="8053552"/>
          <a:ext cx="2174327" cy="788276"/>
        </a:xfrm>
        <a:prstGeom prst="rect">
          <a:avLst/>
        </a:prstGeom>
        <a:solidFill>
          <a:srgbClr val="FFFFFF">
            <a:alpha val="0"/>
          </a:srgb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1100"/>
            <a:t>Project Manager</a:t>
          </a:r>
        </a:p>
        <a:p>
          <a:pPr algn="ctr"/>
          <a:r>
            <a:rPr lang="en-US" sz="1100"/>
            <a:t>Flyover Project Circle</a:t>
          </a:r>
          <a:r>
            <a:rPr lang="en-US" sz="1100" baseline="0"/>
            <a:t> </a:t>
          </a:r>
          <a:r>
            <a:rPr lang="en-US" sz="1100"/>
            <a:t>F-13,</a:t>
          </a:r>
        </a:p>
        <a:p>
          <a:pPr algn="ctr"/>
          <a:r>
            <a:rPr lang="en-US" sz="1100"/>
            <a:t>PWD</a:t>
          </a:r>
        </a:p>
      </xdr:txBody>
    </xdr:sp>
    <xdr:clientData/>
  </xdr:twoCellAnchor>
  <xdr:twoCellAnchor>
    <xdr:from>
      <xdr:col>0</xdr:col>
      <xdr:colOff>85396</xdr:colOff>
      <xdr:row>25</xdr:row>
      <xdr:rowOff>137948</xdr:rowOff>
    </xdr:from>
    <xdr:to>
      <xdr:col>1</xdr:col>
      <xdr:colOff>1277991</xdr:colOff>
      <xdr:row>28</xdr:row>
      <xdr:rowOff>137948</xdr:rowOff>
    </xdr:to>
    <xdr:sp macro="" textlink="">
      <xdr:nvSpPr>
        <xdr:cNvPr id="7" name="Rectangle 6"/>
        <xdr:cNvSpPr/>
      </xdr:nvSpPr>
      <xdr:spPr bwMode="auto">
        <a:xfrm>
          <a:off x="85396" y="7711965"/>
          <a:ext cx="1842923" cy="591207"/>
        </a:xfrm>
        <a:prstGeom prst="rect">
          <a:avLst/>
        </a:prstGeom>
        <a:solidFill>
          <a:srgbClr val="FFFFFF">
            <a:alpha val="0"/>
          </a:srgb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1100"/>
            <a:t>Assistant Engineer (P)</a:t>
          </a:r>
        </a:p>
        <a:p>
          <a:pPr algn="ctr"/>
          <a:r>
            <a:rPr lang="en-US" sz="1100"/>
            <a:t>Flyover Project Zone  F-1, PWD</a:t>
          </a:r>
        </a:p>
      </xdr:txBody>
    </xdr:sp>
    <xdr:clientData/>
  </xdr:twoCellAnchor>
  <xdr:twoCellAnchor>
    <xdr:from>
      <xdr:col>1</xdr:col>
      <xdr:colOff>4079329</xdr:colOff>
      <xdr:row>25</xdr:row>
      <xdr:rowOff>111672</xdr:rowOff>
    </xdr:from>
    <xdr:to>
      <xdr:col>2</xdr:col>
      <xdr:colOff>1307225</xdr:colOff>
      <xdr:row>28</xdr:row>
      <xdr:rowOff>111672</xdr:rowOff>
    </xdr:to>
    <xdr:sp macro="" textlink="">
      <xdr:nvSpPr>
        <xdr:cNvPr id="9" name="Rectangle 8"/>
        <xdr:cNvSpPr/>
      </xdr:nvSpPr>
      <xdr:spPr bwMode="auto">
        <a:xfrm>
          <a:off x="4729657" y="7685689"/>
          <a:ext cx="2115206" cy="591207"/>
        </a:xfrm>
        <a:prstGeom prst="rect">
          <a:avLst/>
        </a:prstGeom>
        <a:solidFill>
          <a:srgbClr val="FFFFFF">
            <a:alpha val="0"/>
          </a:srgb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1100"/>
            <a:t>Executive Engineer (P&amp;A) </a:t>
          </a:r>
          <a:r>
            <a:rPr lang="en-US" sz="1100">
              <a:latin typeface="+mn-lt"/>
              <a:ea typeface="+mn-ea"/>
              <a:cs typeface="+mn-cs"/>
            </a:rPr>
            <a:t>Flyover Project Zone  F-1, PWD</a:t>
          </a:r>
          <a:endParaRPr lang="en-US" sz="1100"/>
        </a:p>
      </xdr:txBody>
    </xdr:sp>
    <xdr:clientData/>
  </xdr:twoCellAnchor>
  <xdr:twoCellAnchor>
    <xdr:from>
      <xdr:col>1</xdr:col>
      <xdr:colOff>1420538</xdr:colOff>
      <xdr:row>28</xdr:row>
      <xdr:rowOff>170793</xdr:rowOff>
    </xdr:from>
    <xdr:to>
      <xdr:col>1</xdr:col>
      <xdr:colOff>3630338</xdr:colOff>
      <xdr:row>32</xdr:row>
      <xdr:rowOff>77513</xdr:rowOff>
    </xdr:to>
    <xdr:sp macro="" textlink="">
      <xdr:nvSpPr>
        <xdr:cNvPr id="10" name="Rectangle 9"/>
        <xdr:cNvSpPr/>
      </xdr:nvSpPr>
      <xdr:spPr bwMode="auto">
        <a:xfrm>
          <a:off x="2070866" y="9518431"/>
          <a:ext cx="2209800" cy="694996"/>
        </a:xfrm>
        <a:prstGeom prst="rect">
          <a:avLst/>
        </a:prstGeom>
        <a:solidFill>
          <a:srgbClr val="FFFFFF">
            <a:alpha val="0"/>
          </a:srgb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1100"/>
            <a:t>  Chief Engineer</a:t>
          </a:r>
        </a:p>
        <a:p>
          <a:pPr algn="ctr"/>
          <a:r>
            <a:rPr lang="en-US" sz="1100"/>
            <a:t>  Flyover Project Zone F-1, </a:t>
          </a:r>
        </a:p>
        <a:p>
          <a:pPr algn="ctr"/>
          <a:r>
            <a:rPr lang="en-US" sz="1100"/>
            <a:t>PWD, Govt. of Delhi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2"/>
  <sheetViews>
    <sheetView view="pageBreakPreview" zoomScaleSheetLayoutView="100" workbookViewId="0">
      <selection activeCell="A3" sqref="A3:E3"/>
    </sheetView>
  </sheetViews>
  <sheetFormatPr defaultRowHeight="15.75" x14ac:dyDescent="0.25"/>
  <cols>
    <col min="1" max="1" width="17.875" style="1" customWidth="1"/>
    <col min="2" max="2" width="52.25" style="1" customWidth="1"/>
    <col min="3" max="3" width="19.375" style="3" customWidth="1"/>
    <col min="4" max="4" width="10.875" style="1" hidden="1" customWidth="1"/>
    <col min="5" max="16384" width="9" style="1"/>
  </cols>
  <sheetData>
    <row r="3" spans="1:3" ht="18.75" x14ac:dyDescent="0.3">
      <c r="A3" s="40" t="s">
        <v>16</v>
      </c>
      <c r="B3" s="40"/>
      <c r="C3" s="40"/>
    </row>
    <row r="4" spans="1:3" ht="18.75" x14ac:dyDescent="0.3">
      <c r="A4" s="13"/>
      <c r="B4" s="13"/>
      <c r="C4" s="13"/>
    </row>
    <row r="6" spans="1:3" ht="30.75" customHeight="1" x14ac:dyDescent="0.25">
      <c r="A6" s="21" t="s">
        <v>3</v>
      </c>
      <c r="B6" s="41" t="s">
        <v>6</v>
      </c>
      <c r="C6" s="41"/>
    </row>
    <row r="7" spans="1:3" x14ac:dyDescent="0.25">
      <c r="A7" s="32" t="s">
        <v>17</v>
      </c>
      <c r="B7" s="41" t="s">
        <v>5</v>
      </c>
      <c r="C7" s="41"/>
    </row>
    <row r="8" spans="1:3" x14ac:dyDescent="0.25">
      <c r="A8" s="32"/>
      <c r="B8" s="14"/>
      <c r="C8" s="14"/>
    </row>
    <row r="9" spans="1:3" x14ac:dyDescent="0.25">
      <c r="A9" s="32"/>
      <c r="B9" s="14"/>
      <c r="C9" s="14"/>
    </row>
    <row r="10" spans="1:3" x14ac:dyDescent="0.25">
      <c r="B10" s="5"/>
      <c r="C10" s="5"/>
    </row>
    <row r="11" spans="1:3" s="2" customFormat="1" x14ac:dyDescent="0.25">
      <c r="A11" s="6" t="s">
        <v>1</v>
      </c>
      <c r="B11" s="6" t="s">
        <v>4</v>
      </c>
      <c r="C11" s="7" t="s">
        <v>12</v>
      </c>
    </row>
    <row r="12" spans="1:3" s="26" customFormat="1" ht="31.5" customHeight="1" x14ac:dyDescent="0.25">
      <c r="A12" s="8">
        <v>1</v>
      </c>
      <c r="B12" s="25" t="s">
        <v>11</v>
      </c>
      <c r="C12" s="24" t="s">
        <v>13</v>
      </c>
    </row>
    <row r="13" spans="1:3" s="26" customFormat="1" ht="31.5" customHeight="1" x14ac:dyDescent="0.25">
      <c r="A13" s="8">
        <v>2</v>
      </c>
      <c r="B13" s="25" t="s">
        <v>14</v>
      </c>
      <c r="C13" s="24" t="s">
        <v>13</v>
      </c>
    </row>
    <row r="14" spans="1:3" s="26" customFormat="1" ht="31.5" customHeight="1" x14ac:dyDescent="0.25">
      <c r="A14" s="8">
        <v>3</v>
      </c>
      <c r="B14" s="25" t="s">
        <v>15</v>
      </c>
      <c r="C14" s="24" t="s">
        <v>13</v>
      </c>
    </row>
    <row r="15" spans="1:3" s="26" customFormat="1" x14ac:dyDescent="0.25">
      <c r="A15" s="29"/>
      <c r="B15" s="30"/>
      <c r="C15" s="31"/>
    </row>
    <row r="16" spans="1:3" s="26" customFormat="1" x14ac:dyDescent="0.25">
      <c r="A16" s="29"/>
      <c r="B16" s="30"/>
      <c r="C16" s="31"/>
    </row>
    <row r="17" spans="1:4" x14ac:dyDescent="0.25">
      <c r="A17" s="2"/>
      <c r="B17" s="2"/>
      <c r="C17" s="2"/>
    </row>
    <row r="18" spans="1:4" x14ac:dyDescent="0.25">
      <c r="A18" s="9"/>
      <c r="B18" s="4"/>
      <c r="C18" s="10"/>
    </row>
    <row r="19" spans="1:4" x14ac:dyDescent="0.25">
      <c r="A19" s="12" t="s">
        <v>7</v>
      </c>
      <c r="B19" s="4" t="s">
        <v>9</v>
      </c>
      <c r="C19" s="28"/>
      <c r="D19" s="27"/>
    </row>
    <row r="20" spans="1:4" s="11" customFormat="1" ht="12.75" x14ac:dyDescent="0.2">
      <c r="A20" s="16" t="s">
        <v>8</v>
      </c>
      <c r="B20" s="23" t="s">
        <v>10</v>
      </c>
      <c r="C20" s="39"/>
      <c r="D20" s="39"/>
    </row>
    <row r="21" spans="1:4" s="11" customFormat="1" ht="12.75" x14ac:dyDescent="0.2">
      <c r="A21" s="22"/>
      <c r="B21" s="18"/>
      <c r="C21" s="23"/>
    </row>
    <row r="22" spans="1:4" s="11" customFormat="1" ht="12.75" x14ac:dyDescent="0.2"/>
  </sheetData>
  <mergeCells count="4">
    <mergeCell ref="C20:D20"/>
    <mergeCell ref="A3:C3"/>
    <mergeCell ref="B6:C6"/>
    <mergeCell ref="B7:C7"/>
  </mergeCells>
  <pageMargins left="0.51" right="0.24" top="0.5" bottom="0.5" header="0.48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A5" zoomScale="145" zoomScaleSheetLayoutView="145" workbookViewId="0">
      <selection activeCell="B23" sqref="B23"/>
    </sheetView>
  </sheetViews>
  <sheetFormatPr defaultRowHeight="15.75" x14ac:dyDescent="0.25"/>
  <cols>
    <col min="1" max="1" width="8.5" style="1" customWidth="1"/>
    <col min="2" max="2" width="64.125" style="1" customWidth="1"/>
    <col min="3" max="3" width="17.625" style="3" bestFit="1" customWidth="1"/>
    <col min="4" max="4" width="10.875" style="1" hidden="1" customWidth="1"/>
    <col min="5" max="5" width="2.25" style="1" bestFit="1" customWidth="1"/>
    <col min="6" max="16384" width="9" style="1"/>
  </cols>
  <sheetData>
    <row r="1" spans="1:6" ht="18.75" x14ac:dyDescent="0.3">
      <c r="A1" s="40" t="s">
        <v>20</v>
      </c>
      <c r="B1" s="40"/>
      <c r="C1" s="40"/>
    </row>
    <row r="2" spans="1:6" customFormat="1" x14ac:dyDescent="0.25">
      <c r="A2" t="s">
        <v>25</v>
      </c>
      <c r="C2" t="s">
        <v>28</v>
      </c>
      <c r="F2" s="1"/>
    </row>
    <row r="3" spans="1:6" customFormat="1" x14ac:dyDescent="0.25">
      <c r="A3" t="s">
        <v>26</v>
      </c>
      <c r="C3" t="s">
        <v>27</v>
      </c>
      <c r="F3" s="1"/>
    </row>
    <row r="4" spans="1:6" x14ac:dyDescent="0.25">
      <c r="A4" s="42" t="s">
        <v>24</v>
      </c>
      <c r="B4" s="42"/>
      <c r="C4" s="42"/>
    </row>
    <row r="5" spans="1:6" x14ac:dyDescent="0.25">
      <c r="A5" s="42"/>
      <c r="B5" s="42"/>
      <c r="C5" s="42"/>
    </row>
    <row r="6" spans="1:6" x14ac:dyDescent="0.25">
      <c r="A6" s="42"/>
      <c r="B6" s="42"/>
      <c r="C6" s="42"/>
    </row>
    <row r="7" spans="1:6" x14ac:dyDescent="0.25">
      <c r="A7" s="42"/>
      <c r="B7" s="42"/>
      <c r="C7" s="42"/>
    </row>
    <row r="8" spans="1:6" x14ac:dyDescent="0.25">
      <c r="B8" s="5"/>
      <c r="C8" s="5"/>
    </row>
    <row r="9" spans="1:6" s="2" customFormat="1" x14ac:dyDescent="0.25">
      <c r="A9" s="6" t="s">
        <v>1</v>
      </c>
      <c r="B9" s="6" t="s">
        <v>4</v>
      </c>
      <c r="C9" s="7" t="s">
        <v>18</v>
      </c>
    </row>
    <row r="10" spans="1:6" s="2" customFormat="1" ht="173.25" x14ac:dyDescent="0.25">
      <c r="A10" s="34">
        <v>1</v>
      </c>
      <c r="B10" s="38" t="s">
        <v>23</v>
      </c>
      <c r="C10" s="43">
        <v>2600000</v>
      </c>
    </row>
    <row r="11" spans="1:6" s="2" customFormat="1" ht="63" x14ac:dyDescent="0.25">
      <c r="A11" s="34">
        <v>2</v>
      </c>
      <c r="B11" s="47" t="s">
        <v>21</v>
      </c>
      <c r="C11" s="43">
        <v>100000</v>
      </c>
    </row>
    <row r="12" spans="1:6" x14ac:dyDescent="0.25">
      <c r="A12" s="35"/>
      <c r="B12" s="36" t="s">
        <v>22</v>
      </c>
      <c r="C12" s="44">
        <f>SUM(C10:C11)</f>
        <v>2700000</v>
      </c>
      <c r="E12" s="1" t="s">
        <v>29</v>
      </c>
    </row>
    <row r="13" spans="1:6" x14ac:dyDescent="0.25">
      <c r="A13" s="34"/>
      <c r="B13" s="37" t="s">
        <v>2</v>
      </c>
      <c r="C13" s="45">
        <f>ROUND(C12*12.36%,0)</f>
        <v>333720</v>
      </c>
    </row>
    <row r="14" spans="1:6" x14ac:dyDescent="0.25">
      <c r="A14" s="34"/>
      <c r="B14" s="37" t="s">
        <v>19</v>
      </c>
      <c r="C14" s="45">
        <f>ROUND(C12*1%,0)</f>
        <v>27000</v>
      </c>
    </row>
    <row r="15" spans="1:6" x14ac:dyDescent="0.25">
      <c r="A15" s="34"/>
      <c r="B15" s="36" t="s">
        <v>0</v>
      </c>
      <c r="C15" s="46">
        <f>SUM(C12:C14)</f>
        <v>3060720</v>
      </c>
    </row>
    <row r="16" spans="1:6" x14ac:dyDescent="0.25">
      <c r="A16" s="29"/>
      <c r="B16" s="15"/>
      <c r="C16" s="33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9"/>
      <c r="B29" s="4"/>
      <c r="C29" s="10"/>
    </row>
    <row r="30" spans="1:3" x14ac:dyDescent="0.25">
      <c r="A30" s="9"/>
      <c r="B30" s="4"/>
      <c r="C30" s="10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s="11" customFormat="1" ht="12.75" x14ac:dyDescent="0.2"/>
    <row r="35" spans="1:3" s="11" customFormat="1" ht="12.75" x14ac:dyDescent="0.2"/>
    <row r="36" spans="1:3" s="11" customFormat="1" ht="12.75" x14ac:dyDescent="0.2"/>
    <row r="37" spans="1:3" s="11" customFormat="1" ht="12.75" x14ac:dyDescent="0.2">
      <c r="C37" s="17"/>
    </row>
    <row r="38" spans="1:3" s="11" customFormat="1" ht="12.75" x14ac:dyDescent="0.2">
      <c r="B38" s="19"/>
      <c r="C38" s="20"/>
    </row>
  </sheetData>
  <mergeCells count="2">
    <mergeCell ref="A1:C1"/>
    <mergeCell ref="A4:C7"/>
  </mergeCells>
  <pageMargins left="0.51" right="0.24" top="0.5" bottom="0.5" header="0.48" footer="0.5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DOM</vt:lpstr>
      <vt:lpstr>AEI</vt:lpstr>
      <vt:lpstr>AEI!Print_Area</vt:lpstr>
      <vt:lpstr>DOM!Print_Area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 JOSHI</dc:creator>
  <cp:lastModifiedBy>admin</cp:lastModifiedBy>
  <cp:lastPrinted>2013-03-18T13:24:08Z</cp:lastPrinted>
  <dcterms:created xsi:type="dcterms:W3CDTF">2001-10-29T18:10:58Z</dcterms:created>
  <dcterms:modified xsi:type="dcterms:W3CDTF">2013-03-18T13:24:14Z</dcterms:modified>
</cp:coreProperties>
</file>